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P:\WSZYSCY\Danuta Hądzlik\2025-453_Zielony plac miejski na Łacinie\3. Umowy\3. Roboty budowlane\1. Przetarg\3. Kosztorysy ofertowe\Kosztorysy ofertowe\"/>
    </mc:Choice>
  </mc:AlternateContent>
  <xr:revisionPtr revIDLastSave="0" documentId="13_ncr:1_{2B19E9FD-7194-4585-AC07-4A4178969745}" xr6:coauthVersionLast="47" xr6:coauthVersionMax="47" xr10:uidLastSave="{00000000-0000-0000-0000-000000000000}"/>
  <bookViews>
    <workbookView xWindow="28680" yWindow="1140" windowWidth="29040" windowHeight="15720" xr2:uid="{BD074A3D-DB1A-454E-B56A-48D28600121F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54" i="1" l="1"/>
  <c r="H53" i="1"/>
  <c r="H55" i="1"/>
  <c r="H50" i="1"/>
  <c r="H51" i="1"/>
  <c r="H49" i="1"/>
  <c r="H37" i="1"/>
  <c r="H38" i="1"/>
  <c r="H36" i="1"/>
  <c r="H30" i="1"/>
  <c r="H31" i="1"/>
  <c r="H29" i="1"/>
  <c r="H23" i="1"/>
  <c r="H24" i="1"/>
  <c r="H22" i="1"/>
  <c r="H16" i="1"/>
  <c r="H17" i="1"/>
  <c r="H15" i="1"/>
  <c r="G19" i="1"/>
  <c r="G20" i="1"/>
  <c r="G21" i="1"/>
  <c r="G43" i="1"/>
  <c r="G44" i="1"/>
  <c r="G45" i="1"/>
  <c r="G46" i="1"/>
  <c r="G47" i="1"/>
  <c r="G48" i="1"/>
  <c r="G40" i="1"/>
  <c r="G41" i="1"/>
  <c r="G33" i="1"/>
  <c r="G34" i="1"/>
  <c r="G26" i="1"/>
  <c r="G27" i="1"/>
  <c r="G13" i="1"/>
  <c r="G12" i="1"/>
  <c r="G5" i="1"/>
  <c r="H8" i="1" s="1"/>
  <c r="G6" i="1"/>
  <c r="H9" i="1" s="1"/>
  <c r="G42" i="1"/>
  <c r="G35" i="1"/>
  <c r="G28" i="1"/>
  <c r="G14" i="1"/>
  <c r="G7" i="1"/>
  <c r="H10" i="1" s="1"/>
</calcChain>
</file>

<file path=xl/sharedStrings.xml><?xml version="1.0" encoding="utf-8"?>
<sst xmlns="http://schemas.openxmlformats.org/spreadsheetml/2006/main" count="138" uniqueCount="76">
  <si>
    <t>5 d.1.1</t>
  </si>
  <si>
    <t>SST 1.1.15</t>
  </si>
  <si>
    <t>m2</t>
  </si>
  <si>
    <t>Lp.</t>
  </si>
  <si>
    <t>Nr spec.techn.</t>
  </si>
  <si>
    <t>Opis robót</t>
  </si>
  <si>
    <t>J.m.</t>
  </si>
  <si>
    <t>Ilość</t>
  </si>
  <si>
    <t>Cena jedn.</t>
  </si>
  <si>
    <t>Wartość</t>
  </si>
  <si>
    <t>Roślinność wodna - przy nieckach</t>
  </si>
  <si>
    <t xml:space="preserve">Byliny i trawy </t>
  </si>
  <si>
    <t>1 d.1.1</t>
  </si>
  <si>
    <t>2 d.1.1</t>
  </si>
  <si>
    <t>3 d.1.1</t>
  </si>
  <si>
    <t>4 d.1.1</t>
  </si>
  <si>
    <t>6 d.1.2</t>
  </si>
  <si>
    <t>Rabata trawiasta</t>
  </si>
  <si>
    <t>Zieleń izolacyjna</t>
  </si>
  <si>
    <t>szt.</t>
  </si>
  <si>
    <t>Drzewa</t>
  </si>
  <si>
    <t>Roboty inne w zakresie terenu zieleni</t>
  </si>
  <si>
    <t>1</t>
  </si>
  <si>
    <t>1 d.1.2</t>
  </si>
  <si>
    <t>1 d.1.3</t>
  </si>
  <si>
    <r>
      <t xml:space="preserve">Pielęgnacja kwietników obsadzonych bylinami i trawami w </t>
    </r>
    <r>
      <rPr>
        <b/>
        <sz val="11"/>
        <color theme="1"/>
        <rFont val="Calibri"/>
        <family val="2"/>
        <charset val="238"/>
        <scheme val="minor"/>
      </rPr>
      <t>pierwszym roku</t>
    </r>
    <r>
      <rPr>
        <sz val="11"/>
        <color theme="1"/>
        <rFont val="Calibri"/>
        <family val="2"/>
        <charset val="238"/>
        <scheme val="minor"/>
      </rPr>
      <t xml:space="preserve"> od odbioru końcowego</t>
    </r>
  </si>
  <si>
    <r>
      <t xml:space="preserve">Pielęgnacja kwietników obsadzonych bylinami i trawami w </t>
    </r>
    <r>
      <rPr>
        <b/>
        <sz val="11"/>
        <color theme="1"/>
        <rFont val="Calibri"/>
        <family val="2"/>
        <charset val="238"/>
        <scheme val="minor"/>
      </rPr>
      <t xml:space="preserve">drugim roku </t>
    </r>
    <r>
      <rPr>
        <sz val="11"/>
        <color theme="1"/>
        <rFont val="Calibri"/>
        <family val="2"/>
        <charset val="238"/>
        <scheme val="minor"/>
      </rPr>
      <t>od odbioru końcowego</t>
    </r>
  </si>
  <si>
    <r>
      <t xml:space="preserve">Pielęgnacja kwietników obsadzonych bylinami i trawami w </t>
    </r>
    <r>
      <rPr>
        <b/>
        <sz val="11"/>
        <color theme="1"/>
        <rFont val="Calibri"/>
        <family val="2"/>
        <charset val="238"/>
        <scheme val="minor"/>
      </rPr>
      <t>trzecim roku</t>
    </r>
    <r>
      <rPr>
        <sz val="11"/>
        <color theme="1"/>
        <rFont val="Calibri"/>
        <family val="2"/>
        <charset val="238"/>
        <scheme val="minor"/>
      </rPr>
      <t xml:space="preserve"> od odbioru końcowego</t>
    </r>
  </si>
  <si>
    <t>2</t>
  </si>
  <si>
    <t>2 d.1.2</t>
  </si>
  <si>
    <t>2 d.1.3</t>
  </si>
  <si>
    <r>
      <t xml:space="preserve">Pielęgnacja kwietników obsadzonych bylinami i trawami w </t>
    </r>
    <r>
      <rPr>
        <b/>
        <sz val="11"/>
        <color theme="1"/>
        <rFont val="Calibri"/>
        <family val="2"/>
        <charset val="238"/>
        <scheme val="minor"/>
      </rPr>
      <t>drugim roku</t>
    </r>
    <r>
      <rPr>
        <sz val="11"/>
        <color theme="1"/>
        <rFont val="Calibri"/>
        <family val="2"/>
        <charset val="238"/>
        <scheme val="minor"/>
      </rPr>
      <t xml:space="preserve"> od odbioru końcowego</t>
    </r>
  </si>
  <si>
    <r>
      <t xml:space="preserve">Pielęgnacja kwietników obsadzonych trawami w </t>
    </r>
    <r>
      <rPr>
        <b/>
        <sz val="11"/>
        <color theme="1"/>
        <rFont val="Calibri"/>
        <family val="2"/>
        <charset val="238"/>
        <scheme val="minor"/>
      </rPr>
      <t>pierwszym roku</t>
    </r>
    <r>
      <rPr>
        <sz val="11"/>
        <color theme="1"/>
        <rFont val="Calibri"/>
        <family val="2"/>
        <charset val="238"/>
        <scheme val="minor"/>
      </rPr>
      <t xml:space="preserve"> od odbioru końcowego</t>
    </r>
  </si>
  <si>
    <r>
      <t xml:space="preserve">Pielęgnacja kwietników obsadzonych trawami w </t>
    </r>
    <r>
      <rPr>
        <b/>
        <sz val="11"/>
        <color theme="1"/>
        <rFont val="Calibri"/>
        <family val="2"/>
        <charset val="238"/>
        <scheme val="minor"/>
      </rPr>
      <t>drugim rok</t>
    </r>
    <r>
      <rPr>
        <sz val="11"/>
        <color theme="1"/>
        <rFont val="Calibri"/>
        <family val="2"/>
        <charset val="238"/>
        <scheme val="minor"/>
      </rPr>
      <t>u od odbioru końcowego</t>
    </r>
  </si>
  <si>
    <r>
      <t xml:space="preserve">Pielęgnacja kwietników obsadzonych trawami w </t>
    </r>
    <r>
      <rPr>
        <b/>
        <sz val="11"/>
        <color theme="1"/>
        <rFont val="Calibri"/>
        <family val="2"/>
        <charset val="238"/>
        <scheme val="minor"/>
      </rPr>
      <t xml:space="preserve">trzecim roku </t>
    </r>
    <r>
      <rPr>
        <sz val="11"/>
        <color theme="1"/>
        <rFont val="Calibri"/>
        <family val="2"/>
        <charset val="238"/>
        <scheme val="minor"/>
      </rPr>
      <t>od odbioru końcowego</t>
    </r>
  </si>
  <si>
    <r>
      <t>Pielęgnacja krzewów liściastych w</t>
    </r>
    <r>
      <rPr>
        <b/>
        <sz val="11"/>
        <color theme="1"/>
        <rFont val="Calibri"/>
        <family val="2"/>
        <charset val="238"/>
        <scheme val="minor"/>
      </rPr>
      <t xml:space="preserve"> pierwszym roku</t>
    </r>
    <r>
      <rPr>
        <sz val="11"/>
        <color theme="1"/>
        <rFont val="Calibri"/>
        <family val="2"/>
        <charset val="238"/>
        <scheme val="minor"/>
      </rPr>
      <t xml:space="preserve"> od odbioru końcowego</t>
    </r>
  </si>
  <si>
    <r>
      <t xml:space="preserve">Pielęgnacja krzewów liściastych w </t>
    </r>
    <r>
      <rPr>
        <b/>
        <sz val="11"/>
        <color theme="1"/>
        <rFont val="Calibri"/>
        <family val="2"/>
        <charset val="238"/>
        <scheme val="minor"/>
      </rPr>
      <t>drugim roku</t>
    </r>
    <r>
      <rPr>
        <sz val="11"/>
        <color theme="1"/>
        <rFont val="Calibri"/>
        <family val="2"/>
        <charset val="238"/>
        <scheme val="minor"/>
      </rPr>
      <t xml:space="preserve"> od odbioru końcowego</t>
    </r>
  </si>
  <si>
    <r>
      <t xml:space="preserve">Pielęgnacja krzewów liściastych w </t>
    </r>
    <r>
      <rPr>
        <b/>
        <sz val="11"/>
        <color theme="1"/>
        <rFont val="Calibri"/>
        <family val="2"/>
        <charset val="238"/>
        <scheme val="minor"/>
      </rPr>
      <t>trzecim roku</t>
    </r>
    <r>
      <rPr>
        <sz val="11"/>
        <color theme="1"/>
        <rFont val="Calibri"/>
        <family val="2"/>
        <charset val="238"/>
        <scheme val="minor"/>
      </rPr>
      <t xml:space="preserve"> od odbioru końcowego</t>
    </r>
  </si>
  <si>
    <r>
      <t xml:space="preserve">Pielęgnacja nawierzchni obsianych trawą na terenie płaskim w </t>
    </r>
    <r>
      <rPr>
        <b/>
        <sz val="11"/>
        <color theme="1"/>
        <rFont val="Calibri"/>
        <family val="2"/>
        <charset val="238"/>
        <scheme val="minor"/>
      </rPr>
      <t>trzecim roku</t>
    </r>
    <r>
      <rPr>
        <sz val="11"/>
        <color theme="1"/>
        <rFont val="Calibri"/>
        <family val="2"/>
        <charset val="238"/>
        <scheme val="minor"/>
      </rPr>
      <t xml:space="preserve"> od odbioru końcowego</t>
    </r>
  </si>
  <si>
    <r>
      <t xml:space="preserve">Pielęgnacja nawierzchni obsianych trawą na terenie płaskim w </t>
    </r>
    <r>
      <rPr>
        <b/>
        <sz val="11"/>
        <color theme="1"/>
        <rFont val="Calibri"/>
        <family val="2"/>
        <charset val="238"/>
        <scheme val="minor"/>
      </rPr>
      <t>drugim roku</t>
    </r>
    <r>
      <rPr>
        <sz val="11"/>
        <color theme="1"/>
        <rFont val="Calibri"/>
        <family val="2"/>
        <charset val="238"/>
        <scheme val="minor"/>
      </rPr>
      <t xml:space="preserve"> od odbioru końcowego</t>
    </r>
  </si>
  <si>
    <r>
      <t xml:space="preserve">Pielęgnacja nawierzchni obsianych trawą na terenie płaskim w </t>
    </r>
    <r>
      <rPr>
        <b/>
        <sz val="11"/>
        <color theme="1"/>
        <rFont val="Calibri"/>
        <family val="2"/>
        <charset val="238"/>
        <scheme val="minor"/>
      </rPr>
      <t xml:space="preserve">pierwszym roku </t>
    </r>
    <r>
      <rPr>
        <sz val="11"/>
        <color theme="1"/>
        <rFont val="Calibri"/>
        <family val="2"/>
        <charset val="238"/>
        <scheme val="minor"/>
      </rPr>
      <t>od odbioru końcowego</t>
    </r>
  </si>
  <si>
    <r>
      <t xml:space="preserve">Pielęgnacja drzew w </t>
    </r>
    <r>
      <rPr>
        <b/>
        <sz val="11"/>
        <color theme="1"/>
        <rFont val="Calibri"/>
        <family val="2"/>
        <charset val="238"/>
        <scheme val="minor"/>
      </rPr>
      <t>trzecim roku</t>
    </r>
    <r>
      <rPr>
        <sz val="11"/>
        <color theme="1"/>
        <rFont val="Calibri"/>
        <family val="2"/>
        <charset val="238"/>
        <scheme val="minor"/>
      </rPr>
      <t xml:space="preserve"> od odbioru końcowego</t>
    </r>
  </si>
  <si>
    <r>
      <t xml:space="preserve">Pielęgnacja drzew w </t>
    </r>
    <r>
      <rPr>
        <b/>
        <sz val="11"/>
        <color theme="1"/>
        <rFont val="Calibri"/>
        <family val="2"/>
        <charset val="238"/>
        <scheme val="minor"/>
      </rPr>
      <t>drugim roku</t>
    </r>
    <r>
      <rPr>
        <sz val="11"/>
        <color theme="1"/>
        <rFont val="Calibri"/>
        <family val="2"/>
        <charset val="238"/>
        <scheme val="minor"/>
      </rPr>
      <t xml:space="preserve"> od odbioru końcowego</t>
    </r>
  </si>
  <si>
    <r>
      <t xml:space="preserve">Pielęgnacja drzew w </t>
    </r>
    <r>
      <rPr>
        <b/>
        <sz val="11"/>
        <color theme="1"/>
        <rFont val="Calibri"/>
        <family val="2"/>
        <charset val="238"/>
        <scheme val="minor"/>
      </rPr>
      <t xml:space="preserve">pierwszym roku </t>
    </r>
    <r>
      <rPr>
        <sz val="11"/>
        <color theme="1"/>
        <rFont val="Calibri"/>
        <family val="2"/>
        <charset val="238"/>
        <scheme val="minor"/>
      </rPr>
      <t>od odbioru końcowego</t>
    </r>
  </si>
  <si>
    <t>3</t>
  </si>
  <si>
    <t>3 d.1.2</t>
  </si>
  <si>
    <t>3 d.1.3</t>
  </si>
  <si>
    <t>4</t>
  </si>
  <si>
    <t>4 d.1.2</t>
  </si>
  <si>
    <t>4 d.1.3</t>
  </si>
  <si>
    <t>5</t>
  </si>
  <si>
    <t>5 d.1.2</t>
  </si>
  <si>
    <t>5 d.1.3</t>
  </si>
  <si>
    <t>6</t>
  </si>
  <si>
    <t>6 d.1.1</t>
  </si>
  <si>
    <t>6 d.1.3</t>
  </si>
  <si>
    <t>1-6</t>
  </si>
  <si>
    <t>szt</t>
  </si>
  <si>
    <r>
      <t>Pielęgnacja kwietników obsadzonych roślinami okrywowymi i trawami w</t>
    </r>
    <r>
      <rPr>
        <b/>
        <sz val="11"/>
        <color theme="1"/>
        <rFont val="Calibri"/>
        <family val="2"/>
        <charset val="238"/>
        <scheme val="minor"/>
      </rPr>
      <t xml:space="preserve"> pierwszym roku</t>
    </r>
    <r>
      <rPr>
        <sz val="11"/>
        <color theme="1"/>
        <rFont val="Calibri"/>
        <family val="2"/>
        <charset val="238"/>
        <scheme val="minor"/>
      </rPr>
      <t xml:space="preserve"> od odbioru końcowego</t>
    </r>
  </si>
  <si>
    <r>
      <t xml:space="preserve">Pielęgnacja kwietników obsadzonych roślinami okrywowymi i trawami w </t>
    </r>
    <r>
      <rPr>
        <b/>
        <sz val="11"/>
        <color theme="1"/>
        <rFont val="Calibri"/>
        <family val="2"/>
        <charset val="238"/>
        <scheme val="minor"/>
      </rPr>
      <t>drugim roku</t>
    </r>
    <r>
      <rPr>
        <sz val="11"/>
        <color theme="1"/>
        <rFont val="Calibri"/>
        <family val="2"/>
        <charset val="238"/>
        <scheme val="minor"/>
      </rPr>
      <t xml:space="preserve"> od odbioru końcowego</t>
    </r>
  </si>
  <si>
    <r>
      <t xml:space="preserve">Pielęgnacja kwietników obsadzonych roślinami okrywowymi i trawami w </t>
    </r>
    <r>
      <rPr>
        <b/>
        <sz val="11"/>
        <color theme="1"/>
        <rFont val="Calibri"/>
        <family val="2"/>
        <charset val="238"/>
        <scheme val="minor"/>
      </rPr>
      <t>trzecim roku</t>
    </r>
    <r>
      <rPr>
        <sz val="11"/>
        <color theme="1"/>
        <rFont val="Calibri"/>
        <family val="2"/>
        <charset val="238"/>
        <scheme val="minor"/>
      </rPr>
      <t xml:space="preserve"> od odbioru końcowego</t>
    </r>
  </si>
  <si>
    <r>
      <t xml:space="preserve">Pielęgnacja pnącza - bluszcz pospolity hadera helix </t>
    </r>
    <r>
      <rPr>
        <b/>
        <sz val="11"/>
        <color theme="1"/>
        <rFont val="Calibri"/>
        <family val="2"/>
        <charset val="238"/>
        <scheme val="minor"/>
      </rPr>
      <t>pierwszym roku</t>
    </r>
    <r>
      <rPr>
        <sz val="11"/>
        <color theme="1"/>
        <rFont val="Calibri"/>
        <family val="2"/>
        <charset val="238"/>
        <scheme val="minor"/>
      </rPr>
      <t xml:space="preserve"> od odbioru końcowego</t>
    </r>
  </si>
  <si>
    <r>
      <t xml:space="preserve">Pielęgnacja pnącza - bluszcz pospolity hadera helix </t>
    </r>
    <r>
      <rPr>
        <b/>
        <sz val="11"/>
        <color theme="1"/>
        <rFont val="Calibri"/>
        <family val="2"/>
        <charset val="238"/>
        <scheme val="minor"/>
      </rPr>
      <t>drugim roku</t>
    </r>
    <r>
      <rPr>
        <sz val="11"/>
        <color theme="1"/>
        <rFont val="Calibri"/>
        <family val="2"/>
        <charset val="238"/>
        <scheme val="minor"/>
      </rPr>
      <t xml:space="preserve"> od odbioru końcowego</t>
    </r>
  </si>
  <si>
    <r>
      <t xml:space="preserve">Pielęgnacja pnącza - bluszcz pospolity hadera helix </t>
    </r>
    <r>
      <rPr>
        <b/>
        <sz val="11"/>
        <color theme="1"/>
        <rFont val="Calibri"/>
        <family val="2"/>
        <charset val="238"/>
        <scheme val="minor"/>
      </rPr>
      <t>trzecim roku</t>
    </r>
    <r>
      <rPr>
        <sz val="11"/>
        <color theme="1"/>
        <rFont val="Calibri"/>
        <family val="2"/>
        <charset val="238"/>
        <scheme val="minor"/>
      </rPr>
      <t xml:space="preserve"> od odbioru końcowego</t>
    </r>
  </si>
  <si>
    <t>SST 1.1.16</t>
  </si>
  <si>
    <t>6 d.1.4</t>
  </si>
  <si>
    <t>6 d.1.5</t>
  </si>
  <si>
    <t>6 d.1.6</t>
  </si>
  <si>
    <t>6 d.1.7</t>
  </si>
  <si>
    <t>6 d.1.8</t>
  </si>
  <si>
    <t>6 d.1.9</t>
  </si>
  <si>
    <t>Budowa  zielonego placu miejskiego na Łacinie - Pielęgnacja zieleni</t>
  </si>
  <si>
    <t>Suma 1 rok pielegnacji</t>
  </si>
  <si>
    <t>Suma 2 rok pielegnacji</t>
  </si>
  <si>
    <t>Suma 3 rok pielegnacji</t>
  </si>
  <si>
    <t>SUMA 3 ROK PIELĘGNACJI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</si>
</sst>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8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79998168889431442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 applyAlignment="1">
      <alignment horizontal="left" wrapText="1"/>
    </xf>
    <xf numFmtId="0" fontId="0" fillId="0" borderId="2" xfId="0" applyBorder="1" applyAlignment="1">
      <alignment wrapText="1"/>
    </xf>
    <xf numFmtId="0" fontId="2" fillId="2" borderId="3" xfId="0" applyFont="1" applyFill="1" applyBorder="1" applyAlignment="1">
      <alignment horizontal="left" wrapText="1"/>
    </xf>
    <xf numFmtId="0" fontId="2" fillId="2" borderId="4" xfId="0" applyFont="1" applyFill="1" applyBorder="1" applyAlignment="1">
      <alignment wrapText="1"/>
    </xf>
    <xf numFmtId="0" fontId="2" fillId="2" borderId="5" xfId="0" applyFont="1" applyFill="1" applyBorder="1" applyAlignment="1">
      <alignment wrapText="1"/>
    </xf>
    <xf numFmtId="49" fontId="0" fillId="3" borderId="6" xfId="0" applyNumberFormat="1" applyFill="1" applyBorder="1" applyAlignment="1">
      <alignment horizontal="left" wrapText="1"/>
    </xf>
    <xf numFmtId="49" fontId="2" fillId="3" borderId="6" xfId="0" applyNumberFormat="1" applyFont="1" applyFill="1" applyBorder="1" applyAlignment="1">
      <alignment horizontal="left" wrapText="1"/>
    </xf>
    <xf numFmtId="0" fontId="0" fillId="0" borderId="11" xfId="0" applyBorder="1" applyAlignment="1">
      <alignment horizontal="center" wrapText="1"/>
    </xf>
    <xf numFmtId="0" fontId="2" fillId="4" borderId="16" xfId="0" applyFont="1" applyFill="1" applyBorder="1" applyAlignment="1">
      <alignment wrapText="1"/>
    </xf>
    <xf numFmtId="0" fontId="2" fillId="4" borderId="17" xfId="0" quotePrefix="1" applyFont="1" applyFill="1" applyBorder="1" applyAlignment="1">
      <alignment horizontal="left" wrapText="1"/>
    </xf>
    <xf numFmtId="49" fontId="2" fillId="3" borderId="18" xfId="0" applyNumberFormat="1" applyFont="1" applyFill="1" applyBorder="1" applyAlignment="1">
      <alignment horizontal="left" wrapText="1"/>
    </xf>
    <xf numFmtId="49" fontId="2" fillId="3" borderId="19" xfId="0" applyNumberFormat="1" applyFont="1" applyFill="1" applyBorder="1" applyAlignment="1">
      <alignment horizontal="left" wrapText="1"/>
    </xf>
    <xf numFmtId="0" fontId="2" fillId="4" borderId="3" xfId="0" quotePrefix="1" applyFont="1" applyFill="1" applyBorder="1" applyAlignment="1">
      <alignment horizontal="left" wrapText="1"/>
    </xf>
    <xf numFmtId="0" fontId="2" fillId="4" borderId="5" xfId="0" applyFont="1" applyFill="1" applyBorder="1" applyAlignment="1">
      <alignment wrapText="1"/>
    </xf>
    <xf numFmtId="0" fontId="0" fillId="0" borderId="21" xfId="0" applyBorder="1" applyAlignment="1">
      <alignment wrapText="1"/>
    </xf>
    <xf numFmtId="0" fontId="2" fillId="3" borderId="7" xfId="0" applyFont="1" applyFill="1" applyBorder="1" applyAlignment="1">
      <alignment horizontal="center" wrapText="1"/>
    </xf>
    <xf numFmtId="0" fontId="0" fillId="0" borderId="11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2" fillId="4" borderId="14" xfId="0" applyFont="1" applyFill="1" applyBorder="1" applyAlignment="1">
      <alignment horizontal="right" wrapText="1"/>
    </xf>
    <xf numFmtId="0" fontId="2" fillId="4" borderId="15" xfId="0" applyFont="1" applyFill="1" applyBorder="1" applyAlignment="1">
      <alignment horizontal="right" wrapText="1"/>
    </xf>
    <xf numFmtId="0" fontId="2" fillId="3" borderId="7" xfId="0" applyFont="1" applyFill="1" applyBorder="1" applyAlignment="1">
      <alignment horizontal="center" wrapText="1"/>
    </xf>
    <xf numFmtId="0" fontId="2" fillId="3" borderId="8" xfId="0" applyFont="1" applyFill="1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0" fillId="0" borderId="0" xfId="0" applyAlignment="1">
      <alignment horizontal="center"/>
    </xf>
    <xf numFmtId="0" fontId="0" fillId="0" borderId="7" xfId="0" applyBorder="1" applyAlignment="1">
      <alignment horizontal="center"/>
    </xf>
    <xf numFmtId="0" fontId="2" fillId="4" borderId="9" xfId="0" applyFont="1" applyFill="1" applyBorder="1" applyAlignment="1">
      <alignment horizontal="right" wrapText="1"/>
    </xf>
    <xf numFmtId="0" fontId="2" fillId="4" borderId="22" xfId="0" applyFont="1" applyFill="1" applyBorder="1" applyAlignment="1">
      <alignment wrapText="1"/>
    </xf>
    <xf numFmtId="0" fontId="2" fillId="4" borderId="9" xfId="0" applyFont="1" applyFill="1" applyBorder="1" applyAlignment="1">
      <alignment horizontal="center" wrapText="1"/>
    </xf>
    <xf numFmtId="0" fontId="2" fillId="4" borderId="20" xfId="0" applyFont="1" applyFill="1" applyBorder="1" applyAlignment="1">
      <alignment horizontal="center" wrapText="1"/>
    </xf>
    <xf numFmtId="0" fontId="2" fillId="4" borderId="26" xfId="0" quotePrefix="1" applyFont="1" applyFill="1" applyBorder="1" applyAlignment="1">
      <alignment horizontal="left" wrapText="1"/>
    </xf>
    <xf numFmtId="0" fontId="2" fillId="4" borderId="19" xfId="0" quotePrefix="1" applyFont="1" applyFill="1" applyBorder="1" applyAlignment="1">
      <alignment horizontal="left" wrapText="1"/>
    </xf>
    <xf numFmtId="49" fontId="2" fillId="4" borderId="13" xfId="0" quotePrefix="1" applyNumberFormat="1" applyFont="1" applyFill="1" applyBorder="1" applyAlignment="1">
      <alignment wrapText="1"/>
    </xf>
    <xf numFmtId="49" fontId="2" fillId="4" borderId="23" xfId="0" quotePrefix="1" applyNumberFormat="1" applyFont="1" applyFill="1" applyBorder="1" applyAlignment="1">
      <alignment wrapText="1"/>
    </xf>
    <xf numFmtId="49" fontId="2" fillId="4" borderId="25" xfId="0" quotePrefix="1" applyNumberFormat="1" applyFont="1" applyFill="1" applyBorder="1" applyAlignment="1">
      <alignment wrapText="1"/>
    </xf>
    <xf numFmtId="0" fontId="2" fillId="4" borderId="0" xfId="0" quotePrefix="1" applyFont="1" applyFill="1" applyBorder="1" applyAlignment="1">
      <alignment horizontal="left" wrapText="1"/>
    </xf>
    <xf numFmtId="0" fontId="2" fillId="3" borderId="19" xfId="0" quotePrefix="1" applyFont="1" applyFill="1" applyBorder="1" applyAlignment="1">
      <alignment horizontal="left" wrapText="1"/>
    </xf>
    <xf numFmtId="0" fontId="2" fillId="3" borderId="27" xfId="0" applyFont="1" applyFill="1" applyBorder="1" applyAlignment="1">
      <alignment horizontal="center" wrapText="1"/>
    </xf>
    <xf numFmtId="0" fontId="2" fillId="3" borderId="28" xfId="0" applyFont="1" applyFill="1" applyBorder="1" applyAlignment="1">
      <alignment wrapText="1"/>
    </xf>
    <xf numFmtId="0" fontId="2" fillId="4" borderId="23" xfId="0" applyFont="1" applyFill="1" applyBorder="1" applyAlignment="1">
      <alignment horizontal="right" wrapText="1"/>
    </xf>
    <xf numFmtId="0" fontId="2" fillId="4" borderId="24" xfId="0" applyFont="1" applyFill="1" applyBorder="1" applyAlignment="1">
      <alignment horizontal="right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05B7D0-2517-41EB-A3D3-938207905B28}">
  <dimension ref="A1:H55"/>
  <sheetViews>
    <sheetView tabSelected="1" workbookViewId="0">
      <selection activeCell="H55" sqref="H55"/>
    </sheetView>
  </sheetViews>
  <sheetFormatPr defaultRowHeight="14.4" x14ac:dyDescent="0.3"/>
  <cols>
    <col min="1" max="1" width="14.88671875" customWidth="1"/>
    <col min="2" max="2" width="16.5546875" customWidth="1"/>
    <col min="3" max="3" width="44.109375" customWidth="1"/>
    <col min="4" max="4" width="9" customWidth="1"/>
    <col min="6" max="6" width="13" customWidth="1"/>
    <col min="7" max="7" width="12.5546875" customWidth="1"/>
    <col min="8" max="8" width="13.5546875" customWidth="1"/>
  </cols>
  <sheetData>
    <row r="1" spans="1:8" x14ac:dyDescent="0.3">
      <c r="A1" s="24" t="s">
        <v>71</v>
      </c>
      <c r="B1" s="24"/>
      <c r="C1" s="24"/>
      <c r="D1" s="24"/>
      <c r="E1" s="24"/>
      <c r="F1" s="24"/>
      <c r="G1" s="24"/>
      <c r="H1" s="24"/>
    </row>
    <row r="2" spans="1:8" ht="15" thickBot="1" x14ac:dyDescent="0.35">
      <c r="A2" s="25"/>
      <c r="B2" s="25"/>
      <c r="C2" s="25"/>
      <c r="D2" s="25"/>
      <c r="E2" s="25"/>
      <c r="F2" s="25"/>
      <c r="G2" s="25"/>
      <c r="H2" s="25"/>
    </row>
    <row r="3" spans="1:8" ht="15" thickBot="1" x14ac:dyDescent="0.35">
      <c r="A3" s="3" t="s">
        <v>3</v>
      </c>
      <c r="B3" s="4" t="s">
        <v>4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5"/>
    </row>
    <row r="4" spans="1:8" ht="15" customHeight="1" thickBot="1" x14ac:dyDescent="0.35">
      <c r="A4" s="6" t="s">
        <v>22</v>
      </c>
      <c r="B4" s="21" t="s">
        <v>10</v>
      </c>
      <c r="C4" s="21"/>
      <c r="D4" s="21"/>
      <c r="E4" s="21"/>
      <c r="F4" s="21"/>
      <c r="G4" s="21"/>
      <c r="H4" s="22"/>
    </row>
    <row r="5" spans="1:8" ht="28.8" x14ac:dyDescent="0.3">
      <c r="A5" s="1" t="s">
        <v>12</v>
      </c>
      <c r="B5" s="2" t="s">
        <v>1</v>
      </c>
      <c r="C5" s="2" t="s">
        <v>25</v>
      </c>
      <c r="D5" s="2" t="s">
        <v>2</v>
      </c>
      <c r="E5" s="2">
        <v>87.54</v>
      </c>
      <c r="F5" s="2">
        <v>0</v>
      </c>
      <c r="G5" s="2">
        <f t="shared" ref="G5" si="0">ROUND((E5*F5),2)</f>
        <v>0</v>
      </c>
      <c r="H5" s="17"/>
    </row>
    <row r="6" spans="1:8" ht="28.8" x14ac:dyDescent="0.3">
      <c r="A6" s="1" t="s">
        <v>23</v>
      </c>
      <c r="B6" s="2" t="s">
        <v>1</v>
      </c>
      <c r="C6" s="2" t="s">
        <v>26</v>
      </c>
      <c r="D6" s="2" t="s">
        <v>2</v>
      </c>
      <c r="E6" s="2">
        <v>87.54</v>
      </c>
      <c r="F6" s="2">
        <v>0</v>
      </c>
      <c r="G6" s="2">
        <f t="shared" ref="G6" si="1">ROUND((E6*F6),2)</f>
        <v>0</v>
      </c>
      <c r="H6" s="17"/>
    </row>
    <row r="7" spans="1:8" ht="37.799999999999997" customHeight="1" x14ac:dyDescent="0.3">
      <c r="A7" s="1" t="s">
        <v>24</v>
      </c>
      <c r="B7" s="2" t="s">
        <v>1</v>
      </c>
      <c r="C7" s="2" t="s">
        <v>27</v>
      </c>
      <c r="D7" s="2" t="s">
        <v>2</v>
      </c>
      <c r="E7" s="2">
        <v>87.54</v>
      </c>
      <c r="F7" s="2">
        <v>0</v>
      </c>
      <c r="G7" s="2">
        <f t="shared" ref="G7" si="2">ROUND((E7*F7),2)</f>
        <v>0</v>
      </c>
      <c r="H7" s="18"/>
    </row>
    <row r="8" spans="1:8" ht="15" thickBot="1" x14ac:dyDescent="0.35">
      <c r="A8" s="32">
        <v>1</v>
      </c>
      <c r="B8" s="19" t="s">
        <v>72</v>
      </c>
      <c r="C8" s="19"/>
      <c r="D8" s="19"/>
      <c r="E8" s="19"/>
      <c r="F8" s="19"/>
      <c r="G8" s="20"/>
      <c r="H8" s="9">
        <f>ROUND((G5),2)</f>
        <v>0</v>
      </c>
    </row>
    <row r="9" spans="1:8" ht="15" thickBot="1" x14ac:dyDescent="0.35">
      <c r="A9" s="33">
        <v>1</v>
      </c>
      <c r="B9" s="19" t="s">
        <v>73</v>
      </c>
      <c r="C9" s="19"/>
      <c r="D9" s="19"/>
      <c r="E9" s="19"/>
      <c r="F9" s="19"/>
      <c r="G9" s="20"/>
      <c r="H9" s="27">
        <f t="shared" ref="H9:H10" si="3">ROUND((G6),2)</f>
        <v>0</v>
      </c>
    </row>
    <row r="10" spans="1:8" ht="15" thickBot="1" x14ac:dyDescent="0.35">
      <c r="A10" s="34">
        <v>1</v>
      </c>
      <c r="B10" s="19" t="s">
        <v>74</v>
      </c>
      <c r="C10" s="19"/>
      <c r="D10" s="19"/>
      <c r="E10" s="19"/>
      <c r="F10" s="19"/>
      <c r="G10" s="20"/>
      <c r="H10" s="9">
        <f t="shared" si="3"/>
        <v>0</v>
      </c>
    </row>
    <row r="11" spans="1:8" ht="15" thickBot="1" x14ac:dyDescent="0.35">
      <c r="A11" s="7" t="s">
        <v>28</v>
      </c>
      <c r="B11" s="21" t="s">
        <v>11</v>
      </c>
      <c r="C11" s="21"/>
      <c r="D11" s="21"/>
      <c r="E11" s="21"/>
      <c r="F11" s="21"/>
      <c r="G11" s="21"/>
      <c r="H11" s="22"/>
    </row>
    <row r="12" spans="1:8" ht="28.8" x14ac:dyDescent="0.3">
      <c r="A12" s="1" t="s">
        <v>13</v>
      </c>
      <c r="B12" s="2" t="s">
        <v>1</v>
      </c>
      <c r="C12" s="2" t="s">
        <v>25</v>
      </c>
      <c r="D12" s="2" t="s">
        <v>2</v>
      </c>
      <c r="E12" s="2">
        <v>537.55999999999995</v>
      </c>
      <c r="F12" s="2">
        <v>0</v>
      </c>
      <c r="G12" s="2">
        <f t="shared" ref="G12:G13" si="4">ROUND((E12*F12),2)</f>
        <v>0</v>
      </c>
      <c r="H12" s="17"/>
    </row>
    <row r="13" spans="1:8" ht="28.8" x14ac:dyDescent="0.3">
      <c r="A13" s="1" t="s">
        <v>29</v>
      </c>
      <c r="B13" s="2" t="s">
        <v>1</v>
      </c>
      <c r="C13" s="2" t="s">
        <v>31</v>
      </c>
      <c r="D13" s="2" t="s">
        <v>2</v>
      </c>
      <c r="E13" s="2">
        <v>537.55999999999995</v>
      </c>
      <c r="F13" s="2">
        <v>0</v>
      </c>
      <c r="G13" s="2">
        <f t="shared" si="4"/>
        <v>0</v>
      </c>
      <c r="H13" s="17"/>
    </row>
    <row r="14" spans="1:8" ht="28.8" x14ac:dyDescent="0.3">
      <c r="A14" s="1" t="s">
        <v>30</v>
      </c>
      <c r="B14" s="2" t="s">
        <v>1</v>
      </c>
      <c r="C14" s="2" t="s">
        <v>27</v>
      </c>
      <c r="D14" s="2" t="s">
        <v>2</v>
      </c>
      <c r="E14" s="2">
        <v>537.55999999999995</v>
      </c>
      <c r="F14" s="2">
        <v>0</v>
      </c>
      <c r="G14" s="2">
        <f t="shared" ref="G14" si="5">ROUND((E14*F14),2)</f>
        <v>0</v>
      </c>
      <c r="H14" s="18"/>
    </row>
    <row r="15" spans="1:8" ht="15" thickBot="1" x14ac:dyDescent="0.35">
      <c r="A15" s="10">
        <v>2</v>
      </c>
      <c r="B15" s="19" t="s">
        <v>72</v>
      </c>
      <c r="C15" s="19"/>
      <c r="D15" s="19"/>
      <c r="E15" s="19"/>
      <c r="F15" s="19"/>
      <c r="G15" s="20"/>
      <c r="H15" s="9">
        <f>ROUND((G12),2)</f>
        <v>0</v>
      </c>
    </row>
    <row r="16" spans="1:8" ht="15" thickBot="1" x14ac:dyDescent="0.35">
      <c r="A16" s="30">
        <v>2</v>
      </c>
      <c r="B16" s="39" t="s">
        <v>73</v>
      </c>
      <c r="C16" s="26"/>
      <c r="D16" s="26"/>
      <c r="E16" s="26"/>
      <c r="F16" s="26"/>
      <c r="G16" s="40"/>
      <c r="H16" s="9">
        <f t="shared" ref="H16:H17" si="6">ROUND((G13),2)</f>
        <v>0</v>
      </c>
    </row>
    <row r="17" spans="1:8" ht="15" thickBot="1" x14ac:dyDescent="0.35">
      <c r="A17" s="30">
        <v>2</v>
      </c>
      <c r="B17" s="39" t="s">
        <v>74</v>
      </c>
      <c r="C17" s="26"/>
      <c r="D17" s="26"/>
      <c r="E17" s="26"/>
      <c r="F17" s="26"/>
      <c r="G17" s="40"/>
      <c r="H17" s="9">
        <f t="shared" si="6"/>
        <v>0</v>
      </c>
    </row>
    <row r="18" spans="1:8" ht="15" thickBot="1" x14ac:dyDescent="0.35">
      <c r="A18" s="11" t="s">
        <v>44</v>
      </c>
      <c r="B18" s="21" t="s">
        <v>17</v>
      </c>
      <c r="C18" s="21"/>
      <c r="D18" s="21"/>
      <c r="E18" s="21"/>
      <c r="F18" s="21"/>
      <c r="G18" s="21"/>
      <c r="H18" s="22"/>
    </row>
    <row r="19" spans="1:8" ht="28.8" x14ac:dyDescent="0.3">
      <c r="A19" s="1" t="s">
        <v>14</v>
      </c>
      <c r="B19" s="2" t="s">
        <v>1</v>
      </c>
      <c r="C19" s="2" t="s">
        <v>32</v>
      </c>
      <c r="D19" s="2" t="s">
        <v>2</v>
      </c>
      <c r="E19" s="2">
        <v>481.5</v>
      </c>
      <c r="F19" s="2">
        <v>0</v>
      </c>
      <c r="G19" s="2">
        <f t="shared" ref="G19:G20" si="7">ROUND((E19*F19),2)</f>
        <v>0</v>
      </c>
      <c r="H19" s="23"/>
    </row>
    <row r="20" spans="1:8" ht="28.8" x14ac:dyDescent="0.3">
      <c r="A20" s="1" t="s">
        <v>45</v>
      </c>
      <c r="B20" s="2" t="s">
        <v>1</v>
      </c>
      <c r="C20" s="2" t="s">
        <v>33</v>
      </c>
      <c r="D20" s="2" t="s">
        <v>2</v>
      </c>
      <c r="E20" s="2">
        <v>481.5</v>
      </c>
      <c r="F20" s="2">
        <v>0</v>
      </c>
      <c r="G20" s="2">
        <f t="shared" si="7"/>
        <v>0</v>
      </c>
      <c r="H20" s="17"/>
    </row>
    <row r="21" spans="1:8" ht="28.8" x14ac:dyDescent="0.3">
      <c r="A21" s="1" t="s">
        <v>46</v>
      </c>
      <c r="B21" s="2" t="s">
        <v>1</v>
      </c>
      <c r="C21" s="2" t="s">
        <v>34</v>
      </c>
      <c r="D21" s="2" t="s">
        <v>2</v>
      </c>
      <c r="E21" s="2">
        <v>481.5</v>
      </c>
      <c r="F21" s="2">
        <v>0</v>
      </c>
      <c r="G21" s="2">
        <f t="shared" ref="G21" si="8">ROUND((E21*F21),2)</f>
        <v>0</v>
      </c>
      <c r="H21" s="18"/>
    </row>
    <row r="22" spans="1:8" ht="15" thickBot="1" x14ac:dyDescent="0.35">
      <c r="A22" s="10">
        <v>3</v>
      </c>
      <c r="B22" s="19" t="s">
        <v>72</v>
      </c>
      <c r="C22" s="19"/>
      <c r="D22" s="19"/>
      <c r="E22" s="19"/>
      <c r="F22" s="19"/>
      <c r="G22" s="20"/>
      <c r="H22" s="9">
        <f>ROUND((G19),2)</f>
        <v>0</v>
      </c>
    </row>
    <row r="23" spans="1:8" ht="15" customHeight="1" thickBot="1" x14ac:dyDescent="0.35">
      <c r="A23" s="30"/>
      <c r="B23" s="19" t="s">
        <v>73</v>
      </c>
      <c r="C23" s="19"/>
      <c r="D23" s="19"/>
      <c r="E23" s="19"/>
      <c r="F23" s="19"/>
      <c r="G23" s="20"/>
      <c r="H23" s="9">
        <f t="shared" ref="H23:H24" si="9">ROUND((G20),2)</f>
        <v>0</v>
      </c>
    </row>
    <row r="24" spans="1:8" ht="15" thickBot="1" x14ac:dyDescent="0.35">
      <c r="A24" s="30"/>
      <c r="B24" s="19" t="s">
        <v>74</v>
      </c>
      <c r="C24" s="19"/>
      <c r="D24" s="19"/>
      <c r="E24" s="19"/>
      <c r="F24" s="19"/>
      <c r="G24" s="20"/>
      <c r="H24" s="9">
        <f t="shared" si="9"/>
        <v>0</v>
      </c>
    </row>
    <row r="25" spans="1:8" ht="15" thickBot="1" x14ac:dyDescent="0.35">
      <c r="A25" s="12" t="s">
        <v>47</v>
      </c>
      <c r="B25" s="21" t="s">
        <v>18</v>
      </c>
      <c r="C25" s="21"/>
      <c r="D25" s="21"/>
      <c r="E25" s="21"/>
      <c r="F25" s="21"/>
      <c r="G25" s="21"/>
      <c r="H25" s="22"/>
    </row>
    <row r="26" spans="1:8" ht="28.8" x14ac:dyDescent="0.3">
      <c r="A26" s="1" t="s">
        <v>15</v>
      </c>
      <c r="B26" s="2" t="s">
        <v>1</v>
      </c>
      <c r="C26" s="2" t="s">
        <v>35</v>
      </c>
      <c r="D26" s="2" t="s">
        <v>19</v>
      </c>
      <c r="E26" s="2">
        <v>1197</v>
      </c>
      <c r="F26" s="2">
        <v>0</v>
      </c>
      <c r="G26" s="2">
        <f t="shared" ref="G26" si="10">ROUND((E26*F26),2)</f>
        <v>0</v>
      </c>
      <c r="H26" s="17"/>
    </row>
    <row r="27" spans="1:8" ht="28.8" x14ac:dyDescent="0.3">
      <c r="A27" s="1" t="s">
        <v>48</v>
      </c>
      <c r="B27" s="2" t="s">
        <v>1</v>
      </c>
      <c r="C27" s="2" t="s">
        <v>36</v>
      </c>
      <c r="D27" s="2" t="s">
        <v>19</v>
      </c>
      <c r="E27" s="2">
        <v>1197</v>
      </c>
      <c r="F27" s="2">
        <v>0</v>
      </c>
      <c r="G27" s="2">
        <f t="shared" ref="G27" si="11">ROUND((E27*F27),2)</f>
        <v>0</v>
      </c>
      <c r="H27" s="17"/>
    </row>
    <row r="28" spans="1:8" ht="28.8" x14ac:dyDescent="0.3">
      <c r="A28" s="1" t="s">
        <v>49</v>
      </c>
      <c r="B28" s="2" t="s">
        <v>1</v>
      </c>
      <c r="C28" s="2" t="s">
        <v>37</v>
      </c>
      <c r="D28" s="2" t="s">
        <v>19</v>
      </c>
      <c r="E28" s="2">
        <v>1197</v>
      </c>
      <c r="F28" s="2">
        <v>0</v>
      </c>
      <c r="G28" s="2">
        <f t="shared" ref="G28" si="12">ROUND((E28*F28),2)</f>
        <v>0</v>
      </c>
      <c r="H28" s="18"/>
    </row>
    <row r="29" spans="1:8" ht="15" customHeight="1" thickBot="1" x14ac:dyDescent="0.35">
      <c r="A29" s="10">
        <v>4</v>
      </c>
      <c r="B29" s="19" t="s">
        <v>72</v>
      </c>
      <c r="C29" s="19"/>
      <c r="D29" s="19"/>
      <c r="E29" s="19"/>
      <c r="F29" s="19"/>
      <c r="G29" s="20"/>
      <c r="H29" s="9">
        <f>ROUND((G26),2)</f>
        <v>0</v>
      </c>
    </row>
    <row r="30" spans="1:8" ht="15" customHeight="1" thickBot="1" x14ac:dyDescent="0.35">
      <c r="A30" s="35"/>
      <c r="B30" s="19" t="s">
        <v>73</v>
      </c>
      <c r="C30" s="19"/>
      <c r="D30" s="19"/>
      <c r="E30" s="19"/>
      <c r="F30" s="19"/>
      <c r="G30" s="20"/>
      <c r="H30" s="9">
        <f t="shared" ref="H30:H31" si="13">ROUND((G27),2)</f>
        <v>0</v>
      </c>
    </row>
    <row r="31" spans="1:8" ht="15" customHeight="1" thickBot="1" x14ac:dyDescent="0.35">
      <c r="A31" s="35"/>
      <c r="B31" s="19" t="s">
        <v>74</v>
      </c>
      <c r="C31" s="19"/>
      <c r="D31" s="19"/>
      <c r="E31" s="19"/>
      <c r="F31" s="19"/>
      <c r="G31" s="20"/>
      <c r="H31" s="9">
        <f t="shared" si="13"/>
        <v>0</v>
      </c>
    </row>
    <row r="32" spans="1:8" ht="15" thickBot="1" x14ac:dyDescent="0.35">
      <c r="A32" s="7" t="s">
        <v>50</v>
      </c>
      <c r="B32" s="21" t="s">
        <v>20</v>
      </c>
      <c r="C32" s="21"/>
      <c r="D32" s="21"/>
      <c r="E32" s="21"/>
      <c r="F32" s="21"/>
      <c r="G32" s="21"/>
      <c r="H32" s="22"/>
    </row>
    <row r="33" spans="1:8" ht="28.8" x14ac:dyDescent="0.3">
      <c r="A33" s="1" t="s">
        <v>0</v>
      </c>
      <c r="B33" s="2" t="s">
        <v>1</v>
      </c>
      <c r="C33" s="2" t="s">
        <v>43</v>
      </c>
      <c r="D33" s="2" t="s">
        <v>19</v>
      </c>
      <c r="E33" s="2">
        <v>101</v>
      </c>
      <c r="F33" s="2">
        <v>0</v>
      </c>
      <c r="G33" s="2">
        <f t="shared" ref="G33" si="14">ROUND((E33*F33),2)</f>
        <v>0</v>
      </c>
      <c r="H33" s="17"/>
    </row>
    <row r="34" spans="1:8" ht="28.8" x14ac:dyDescent="0.3">
      <c r="A34" s="1" t="s">
        <v>51</v>
      </c>
      <c r="B34" s="2" t="s">
        <v>1</v>
      </c>
      <c r="C34" s="2" t="s">
        <v>42</v>
      </c>
      <c r="D34" s="2" t="s">
        <v>19</v>
      </c>
      <c r="E34" s="2">
        <v>101</v>
      </c>
      <c r="F34" s="2">
        <v>0</v>
      </c>
      <c r="G34" s="2">
        <f t="shared" ref="G34" si="15">ROUND((E34*F34),2)</f>
        <v>0</v>
      </c>
      <c r="H34" s="17"/>
    </row>
    <row r="35" spans="1:8" ht="28.8" x14ac:dyDescent="0.3">
      <c r="A35" s="1" t="s">
        <v>52</v>
      </c>
      <c r="B35" s="2" t="s">
        <v>1</v>
      </c>
      <c r="C35" s="2" t="s">
        <v>41</v>
      </c>
      <c r="D35" s="2" t="s">
        <v>19</v>
      </c>
      <c r="E35" s="2">
        <v>101</v>
      </c>
      <c r="F35" s="2">
        <v>0</v>
      </c>
      <c r="G35" s="2">
        <f t="shared" ref="G35" si="16">ROUND((E35*F35),2)</f>
        <v>0</v>
      </c>
      <c r="H35" s="18"/>
    </row>
    <row r="36" spans="1:8" ht="15" customHeight="1" thickBot="1" x14ac:dyDescent="0.35">
      <c r="A36" s="10">
        <v>5</v>
      </c>
      <c r="B36" s="19" t="s">
        <v>72</v>
      </c>
      <c r="C36" s="19"/>
      <c r="D36" s="19"/>
      <c r="E36" s="19"/>
      <c r="F36" s="19"/>
      <c r="G36" s="20"/>
      <c r="H36" s="9">
        <f>ROUND((G33),2)</f>
        <v>0</v>
      </c>
    </row>
    <row r="37" spans="1:8" ht="15" customHeight="1" thickBot="1" x14ac:dyDescent="0.35">
      <c r="A37" s="35"/>
      <c r="B37" s="19" t="s">
        <v>73</v>
      </c>
      <c r="C37" s="19"/>
      <c r="D37" s="19"/>
      <c r="E37" s="19"/>
      <c r="F37" s="19"/>
      <c r="G37" s="20"/>
      <c r="H37" s="9">
        <f t="shared" ref="H37:H38" si="17">ROUND((G34),2)</f>
        <v>0</v>
      </c>
    </row>
    <row r="38" spans="1:8" ht="15" customHeight="1" thickBot="1" x14ac:dyDescent="0.35">
      <c r="A38" s="35"/>
      <c r="B38" s="19" t="s">
        <v>74</v>
      </c>
      <c r="C38" s="19"/>
      <c r="D38" s="19"/>
      <c r="E38" s="19"/>
      <c r="F38" s="19"/>
      <c r="G38" s="20"/>
      <c r="H38" s="9">
        <f t="shared" si="17"/>
        <v>0</v>
      </c>
    </row>
    <row r="39" spans="1:8" ht="15" thickBot="1" x14ac:dyDescent="0.35">
      <c r="A39" s="7" t="s">
        <v>53</v>
      </c>
      <c r="B39" s="21" t="s">
        <v>21</v>
      </c>
      <c r="C39" s="21"/>
      <c r="D39" s="21"/>
      <c r="E39" s="21"/>
      <c r="F39" s="21"/>
      <c r="G39" s="21"/>
      <c r="H39" s="22"/>
    </row>
    <row r="40" spans="1:8" ht="28.8" x14ac:dyDescent="0.3">
      <c r="A40" s="1" t="s">
        <v>54</v>
      </c>
      <c r="B40" s="2" t="s">
        <v>1</v>
      </c>
      <c r="C40" s="2" t="s">
        <v>40</v>
      </c>
      <c r="D40" s="2" t="s">
        <v>2</v>
      </c>
      <c r="E40" s="2">
        <v>3629.9059999999999</v>
      </c>
      <c r="F40" s="2">
        <v>0</v>
      </c>
      <c r="G40" s="2">
        <f t="shared" ref="G40" si="18">ROUND((E40*F40),2)</f>
        <v>0</v>
      </c>
      <c r="H40" s="17"/>
    </row>
    <row r="41" spans="1:8" ht="28.8" x14ac:dyDescent="0.3">
      <c r="A41" s="1" t="s">
        <v>16</v>
      </c>
      <c r="B41" s="2" t="s">
        <v>1</v>
      </c>
      <c r="C41" s="2" t="s">
        <v>39</v>
      </c>
      <c r="D41" s="2" t="s">
        <v>2</v>
      </c>
      <c r="E41" s="2">
        <v>3629.9059999999999</v>
      </c>
      <c r="F41" s="2">
        <v>0</v>
      </c>
      <c r="G41" s="2">
        <f t="shared" ref="G41" si="19">ROUND((E41*F41),2)</f>
        <v>0</v>
      </c>
      <c r="H41" s="17"/>
    </row>
    <row r="42" spans="1:8" ht="28.8" x14ac:dyDescent="0.3">
      <c r="A42" s="1" t="s">
        <v>55</v>
      </c>
      <c r="B42" s="2" t="s">
        <v>1</v>
      </c>
      <c r="C42" s="2" t="s">
        <v>38</v>
      </c>
      <c r="D42" s="2" t="s">
        <v>2</v>
      </c>
      <c r="E42" s="2">
        <v>3629.9059999999999</v>
      </c>
      <c r="F42" s="2">
        <v>0</v>
      </c>
      <c r="G42" s="2">
        <f t="shared" ref="G42:G48" si="20">ROUND((E42*F42),2)</f>
        <v>0</v>
      </c>
      <c r="H42" s="18"/>
    </row>
    <row r="43" spans="1:8" ht="43.2" x14ac:dyDescent="0.3">
      <c r="A43" s="1" t="s">
        <v>65</v>
      </c>
      <c r="B43" s="2" t="s">
        <v>1</v>
      </c>
      <c r="C43" s="15" t="s">
        <v>58</v>
      </c>
      <c r="D43" s="2" t="s">
        <v>2</v>
      </c>
      <c r="E43" s="15">
        <v>495.09</v>
      </c>
      <c r="F43" s="2">
        <v>0</v>
      </c>
      <c r="G43" s="2">
        <f t="shared" si="20"/>
        <v>0</v>
      </c>
      <c r="H43" s="8"/>
    </row>
    <row r="44" spans="1:8" ht="44.4" customHeight="1" x14ac:dyDescent="0.3">
      <c r="A44" s="1" t="s">
        <v>66</v>
      </c>
      <c r="B44" s="2" t="s">
        <v>1</v>
      </c>
      <c r="C44" s="15" t="s">
        <v>59</v>
      </c>
      <c r="D44" s="2" t="s">
        <v>2</v>
      </c>
      <c r="E44" s="15">
        <v>495.09</v>
      </c>
      <c r="F44" s="2">
        <v>0</v>
      </c>
      <c r="G44" s="2">
        <f t="shared" si="20"/>
        <v>0</v>
      </c>
      <c r="H44" s="8"/>
    </row>
    <row r="45" spans="1:8" ht="43.2" x14ac:dyDescent="0.3">
      <c r="A45" s="1" t="s">
        <v>67</v>
      </c>
      <c r="B45" s="2" t="s">
        <v>1</v>
      </c>
      <c r="C45" s="15" t="s">
        <v>60</v>
      </c>
      <c r="D45" s="2" t="s">
        <v>2</v>
      </c>
      <c r="E45" s="15">
        <v>495.09</v>
      </c>
      <c r="F45" s="2">
        <v>0</v>
      </c>
      <c r="G45" s="2">
        <f t="shared" si="20"/>
        <v>0</v>
      </c>
      <c r="H45" s="8"/>
    </row>
    <row r="46" spans="1:8" ht="28.8" x14ac:dyDescent="0.3">
      <c r="A46" s="1" t="s">
        <v>68</v>
      </c>
      <c r="B46" s="15" t="s">
        <v>64</v>
      </c>
      <c r="C46" s="15" t="s">
        <v>61</v>
      </c>
      <c r="D46" s="15" t="s">
        <v>57</v>
      </c>
      <c r="E46" s="15">
        <v>10</v>
      </c>
      <c r="F46" s="2">
        <v>0</v>
      </c>
      <c r="G46" s="2">
        <f t="shared" si="20"/>
        <v>0</v>
      </c>
      <c r="H46" s="8"/>
    </row>
    <row r="47" spans="1:8" ht="28.8" x14ac:dyDescent="0.3">
      <c r="A47" s="1" t="s">
        <v>69</v>
      </c>
      <c r="B47" s="15" t="s">
        <v>64</v>
      </c>
      <c r="C47" s="15" t="s">
        <v>62</v>
      </c>
      <c r="D47" s="15" t="s">
        <v>57</v>
      </c>
      <c r="E47" s="15">
        <v>10</v>
      </c>
      <c r="F47" s="2">
        <v>0</v>
      </c>
      <c r="G47" s="2">
        <f t="shared" si="20"/>
        <v>0</v>
      </c>
      <c r="H47" s="8"/>
    </row>
    <row r="48" spans="1:8" ht="28.8" x14ac:dyDescent="0.3">
      <c r="A48" s="1" t="s">
        <v>70</v>
      </c>
      <c r="B48" s="15" t="s">
        <v>64</v>
      </c>
      <c r="C48" s="15" t="s">
        <v>63</v>
      </c>
      <c r="D48" s="15" t="s">
        <v>57</v>
      </c>
      <c r="E48" s="15">
        <v>10</v>
      </c>
      <c r="F48" s="2">
        <v>0</v>
      </c>
      <c r="G48" s="2">
        <f t="shared" si="20"/>
        <v>0</v>
      </c>
      <c r="H48" s="8"/>
    </row>
    <row r="49" spans="1:8" ht="15" customHeight="1" thickBot="1" x14ac:dyDescent="0.35">
      <c r="A49" s="10">
        <v>3</v>
      </c>
      <c r="B49" s="19" t="s">
        <v>72</v>
      </c>
      <c r="C49" s="19"/>
      <c r="D49" s="19"/>
      <c r="E49" s="19"/>
      <c r="F49" s="19"/>
      <c r="G49" s="20"/>
      <c r="H49" s="9">
        <f>ROUND((G40+G43+G46),2)</f>
        <v>0</v>
      </c>
    </row>
    <row r="50" spans="1:8" ht="15" customHeight="1" thickBot="1" x14ac:dyDescent="0.35">
      <c r="A50" s="31"/>
      <c r="B50" s="19" t="s">
        <v>73</v>
      </c>
      <c r="C50" s="19"/>
      <c r="D50" s="19"/>
      <c r="E50" s="19"/>
      <c r="F50" s="19"/>
      <c r="G50" s="20"/>
      <c r="H50" s="9">
        <f t="shared" ref="H50:H51" si="21">ROUND((G41+G44+G47),2)</f>
        <v>0</v>
      </c>
    </row>
    <row r="51" spans="1:8" ht="15" thickBot="1" x14ac:dyDescent="0.35">
      <c r="A51" s="31"/>
      <c r="B51" s="19" t="s">
        <v>74</v>
      </c>
      <c r="C51" s="19"/>
      <c r="D51" s="19"/>
      <c r="E51" s="19"/>
      <c r="F51" s="19"/>
      <c r="G51" s="20"/>
      <c r="H51" s="9">
        <f t="shared" si="21"/>
        <v>0</v>
      </c>
    </row>
    <row r="52" spans="1:8" ht="15" thickBot="1" x14ac:dyDescent="0.35">
      <c r="A52" s="36"/>
      <c r="B52" s="16"/>
      <c r="C52" s="16"/>
      <c r="D52" s="16"/>
      <c r="E52" s="16"/>
      <c r="F52" s="16"/>
      <c r="G52" s="37"/>
      <c r="H52" s="38"/>
    </row>
    <row r="53" spans="1:8" ht="15" thickBot="1" x14ac:dyDescent="0.35">
      <c r="A53" s="31"/>
      <c r="B53" s="28" t="s">
        <v>75</v>
      </c>
      <c r="C53" s="28"/>
      <c r="D53" s="28"/>
      <c r="E53" s="28"/>
      <c r="F53" s="28"/>
      <c r="G53" s="29"/>
      <c r="H53" s="14">
        <f>ROUND((H8+H15+H22+H29+H36+H49),2)</f>
        <v>0</v>
      </c>
    </row>
    <row r="54" spans="1:8" ht="15" thickBot="1" x14ac:dyDescent="0.35">
      <c r="A54" s="31"/>
      <c r="B54" s="28" t="s">
        <v>75</v>
      </c>
      <c r="C54" s="28"/>
      <c r="D54" s="28"/>
      <c r="E54" s="28"/>
      <c r="F54" s="28"/>
      <c r="G54" s="29"/>
      <c r="H54" s="14">
        <f>ROUND((H9+H16+H23+H30+H37+H50),2)</f>
        <v>0</v>
      </c>
    </row>
    <row r="55" spans="1:8" ht="15" thickBot="1" x14ac:dyDescent="0.35">
      <c r="A55" s="13" t="s">
        <v>56</v>
      </c>
      <c r="B55" s="28" t="s">
        <v>75</v>
      </c>
      <c r="C55" s="28"/>
      <c r="D55" s="28"/>
      <c r="E55" s="28"/>
      <c r="F55" s="28"/>
      <c r="G55" s="29"/>
      <c r="H55" s="14">
        <f>ROUND((H10+H17+H24+H31+H38+H51),2)</f>
        <v>0</v>
      </c>
    </row>
  </sheetData>
  <mergeCells count="34">
    <mergeCell ref="B23:G23"/>
    <mergeCell ref="B24:G24"/>
    <mergeCell ref="B30:G30"/>
    <mergeCell ref="B31:G31"/>
    <mergeCell ref="B37:G37"/>
    <mergeCell ref="B22:G22"/>
    <mergeCell ref="B4:H4"/>
    <mergeCell ref="H5:H7"/>
    <mergeCell ref="B8:G8"/>
    <mergeCell ref="B11:H11"/>
    <mergeCell ref="B9:G9"/>
    <mergeCell ref="B10:G10"/>
    <mergeCell ref="B16:G16"/>
    <mergeCell ref="B17:G17"/>
    <mergeCell ref="B39:H39"/>
    <mergeCell ref="H40:H42"/>
    <mergeCell ref="B49:G49"/>
    <mergeCell ref="B55:G55"/>
    <mergeCell ref="B25:H25"/>
    <mergeCell ref="H26:H28"/>
    <mergeCell ref="B29:G29"/>
    <mergeCell ref="B32:H32"/>
    <mergeCell ref="H33:H35"/>
    <mergeCell ref="B36:G36"/>
    <mergeCell ref="B38:G38"/>
    <mergeCell ref="B50:G50"/>
    <mergeCell ref="B51:G51"/>
    <mergeCell ref="B53:G53"/>
    <mergeCell ref="B54:G54"/>
    <mergeCell ref="H12:H14"/>
    <mergeCell ref="B15:G15"/>
    <mergeCell ref="B18:H18"/>
    <mergeCell ref="H19:H21"/>
    <mergeCell ref="A1:H2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Tomasz Wilas</dc:creator>
  <cp:lastModifiedBy>Tomasz Wilas</cp:lastModifiedBy>
  <dcterms:created xsi:type="dcterms:W3CDTF">2026-05-12T06:07:39Z</dcterms:created>
  <dcterms:modified xsi:type="dcterms:W3CDTF">2026-07-28T07:30:07Z</dcterms:modified>
</cp:coreProperties>
</file>